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0" i="1" l="1"/>
  <c r="F27" i="1" l="1"/>
  <c r="E32" i="1" l="1"/>
  <c r="D30" i="1"/>
  <c r="C30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G27" i="1"/>
  <c r="H27" i="1"/>
  <c r="I27" i="1"/>
  <c r="G28" i="1"/>
  <c r="H28" i="1"/>
  <c r="I28" i="1"/>
  <c r="F29" i="1"/>
  <c r="G29" i="1"/>
  <c r="H29" i="1"/>
  <c r="I29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F12" i="1"/>
  <c r="F13" i="1"/>
  <c r="F14" i="1"/>
  <c r="F15" i="1"/>
  <c r="F16" i="1"/>
  <c r="F17" i="1"/>
  <c r="F18" i="1"/>
  <c r="F11" i="1"/>
  <c r="G31" i="1"/>
  <c r="G11" i="1"/>
  <c r="I31" i="1"/>
  <c r="I11" i="1"/>
  <c r="H31" i="1"/>
  <c r="H11" i="1"/>
  <c r="F31" i="1"/>
  <c r="F30" i="1" l="1"/>
  <c r="I30" i="1"/>
  <c r="G30" i="1"/>
  <c r="D32" i="1"/>
  <c r="G32" i="1" s="1"/>
  <c r="H30" i="1"/>
  <c r="C32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<sst xmlns="http://schemas.openxmlformats.org/spreadsheetml/2006/main" count="34" uniqueCount="34">
  <si>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</si>
  <si>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</si>
  <si>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</si>
  <si>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</si>
  <si>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</si>
  <si>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</si>
  <si>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2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</si>
  <si>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</si>
  <si>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</si>
  <si>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</si>
  <si>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</si>
  <si>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</si>
  <si>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</si>
  <si>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</si>
  <si>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</si>
  <si>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</si>
  <si>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</si>
  <si>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</si>
  <si>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</si>
  <si>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</si>
  <si>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</si>
  <si>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</si>
  <si>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</si>
  <si>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</si>
  <si>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</si>
  <si>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</si>
  <si>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</si>
  <si>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</si>
  <si>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</si>
  <si>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01.02.2014 года</t>
  </si>
  <si>
    <t>Факт на 01.02.2013г</t>
  </si>
  <si>
    <t>План на           2014 год        (по состоянию на 01.02.2014)</t>
  </si>
  <si>
    <t>Факт на 01.02.2014г.      (бух.отчет)</t>
  </si>
  <si>
    <t>Отклонение (+),(-) (2014/2013)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</si>
</sst>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C5" zoomScaleNormal="100" workbookViewId="0">
      <selection activeCell="I10" sqref="I10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8</v>
      </c>
      <c r="I8" s="35"/>
    </row>
    <row r="9" spans="1:10" ht="90" customHeight="1" thickBot="1" x14ac:dyDescent="0.3">
      <c r="A9" s="23" t="s">
        <v>9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33</v>
      </c>
      <c r="J9" s="1"/>
    </row>
    <row r="10" spans="1:10" ht="15" customHeight="1" thickBot="1" x14ac:dyDescent="0.3">
      <c r="A10" s="22"/>
      <c r="B10" s="6">
        <v>1</v>
      </c>
      <c r="C10" s="7" t="s">
        <v>6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11</v>
      </c>
      <c r="C11" s="12">
        <v>885.8</v>
      </c>
      <c r="D11" s="11">
        <v>28527</v>
      </c>
      <c r="E11" s="11">
        <v>1286.5999999999999</v>
      </c>
      <c r="F11" s="26">
        <f t="shared" ref="F11:F32" si="0">ROUND(E11/D11*100,1)</f>
        <v>4.5</v>
      </c>
      <c r="G11" s="26">
        <f>E11-D11</f>
        <v>-27240.400000000001</v>
      </c>
      <c r="H11" s="26">
        <f>ROUND(E11/C11*100,1)</f>
        <v>145.19999999999999</v>
      </c>
      <c r="I11" s="27">
        <f>E11-C11</f>
        <v>400.79999999999995</v>
      </c>
    </row>
    <row r="12" spans="1:10" ht="17.399999999999999" thickBot="1" x14ac:dyDescent="0.35">
      <c r="A12" s="22">
        <v>2</v>
      </c>
      <c r="B12" s="13" t="s">
        <v>10</v>
      </c>
      <c r="C12" s="14">
        <v>4.2</v>
      </c>
      <c r="D12" s="14">
        <v>538</v>
      </c>
      <c r="E12" s="14">
        <v>15.9</v>
      </c>
      <c r="F12" s="26">
        <f t="shared" si="0"/>
        <v>3</v>
      </c>
      <c r="G12" s="26">
        <f t="shared" ref="G12:G18" si="1">E12-D12</f>
        <v>-522.1</v>
      </c>
      <c r="H12" s="26">
        <f t="shared" ref="H12:H18" si="2">ROUND(E12/C12*100,1)</f>
        <v>378.6</v>
      </c>
      <c r="I12" s="27">
        <f t="shared" ref="I12:I18" si="3">E12-C12</f>
        <v>11.7</v>
      </c>
    </row>
    <row r="13" spans="1:10" ht="17.399999999999999" thickBot="1" x14ac:dyDescent="0.35">
      <c r="A13" s="22">
        <v>3</v>
      </c>
      <c r="B13" s="13" t="s">
        <v>12</v>
      </c>
      <c r="C13" s="14">
        <v>18.600000000000001</v>
      </c>
      <c r="D13" s="14">
        <v>2421</v>
      </c>
      <c r="E13" s="14">
        <v>147.19999999999999</v>
      </c>
      <c r="F13" s="26">
        <f t="shared" si="0"/>
        <v>6.1</v>
      </c>
      <c r="G13" s="26">
        <f t="shared" si="1"/>
        <v>-2273.8000000000002</v>
      </c>
      <c r="H13" s="26">
        <f t="shared" si="2"/>
        <v>791.4</v>
      </c>
      <c r="I13" s="27">
        <f t="shared" si="3"/>
        <v>128.6</v>
      </c>
    </row>
    <row r="14" spans="1:10" ht="17.399999999999999" thickBot="1" x14ac:dyDescent="0.35">
      <c r="A14" s="22">
        <v>4</v>
      </c>
      <c r="B14" s="15" t="s">
        <v>13</v>
      </c>
      <c r="C14" s="14">
        <v>1.9</v>
      </c>
      <c r="D14" s="14">
        <v>268</v>
      </c>
      <c r="E14" s="14">
        <v>1.1000000000000001</v>
      </c>
      <c r="F14" s="26">
        <f t="shared" si="0"/>
        <v>0.4</v>
      </c>
      <c r="G14" s="26">
        <f t="shared" si="1"/>
        <v>-266.89999999999998</v>
      </c>
      <c r="H14" s="26">
        <f t="shared" si="2"/>
        <v>57.9</v>
      </c>
      <c r="I14" s="27">
        <f t="shared" si="3"/>
        <v>-0.79999999999999982</v>
      </c>
    </row>
    <row r="15" spans="1:10" ht="17.399999999999999" thickBot="1" x14ac:dyDescent="0.35">
      <c r="A15" s="22">
        <v>5</v>
      </c>
      <c r="B15" s="13" t="s">
        <v>14</v>
      </c>
      <c r="C15" s="14">
        <v>13.3</v>
      </c>
      <c r="D15" s="14">
        <v>570</v>
      </c>
      <c r="E15" s="14">
        <v>14.8</v>
      </c>
      <c r="F15" s="26">
        <f t="shared" si="0"/>
        <v>2.6</v>
      </c>
      <c r="G15" s="26">
        <f t="shared" si="1"/>
        <v>-555.20000000000005</v>
      </c>
      <c r="H15" s="26">
        <f t="shared" si="2"/>
        <v>111.3</v>
      </c>
      <c r="I15" s="27">
        <f t="shared" si="3"/>
        <v>1.5</v>
      </c>
    </row>
    <row r="16" spans="1:10" ht="17.399999999999999" thickBot="1" x14ac:dyDescent="0.35">
      <c r="A16" s="22">
        <v>6</v>
      </c>
      <c r="B16" s="15" t="s">
        <v>15</v>
      </c>
      <c r="C16" s="14">
        <v>0.4</v>
      </c>
      <c r="D16" s="14">
        <v>646</v>
      </c>
      <c r="E16" s="14">
        <v>43</v>
      </c>
      <c r="F16" s="26">
        <f t="shared" si="0"/>
        <v>6.7</v>
      </c>
      <c r="G16" s="26">
        <f t="shared" si="1"/>
        <v>-603</v>
      </c>
      <c r="H16" s="26">
        <f t="shared" si="2"/>
        <v>10750</v>
      </c>
      <c r="I16" s="27">
        <f t="shared" si="3"/>
        <v>42.6</v>
      </c>
      <c r="J16" s="1"/>
    </row>
    <row r="17" spans="1:9" ht="17.399999999999999" thickBot="1" x14ac:dyDescent="0.35">
      <c r="A17" s="22">
        <v>7</v>
      </c>
      <c r="B17" s="15" t="s">
        <v>16</v>
      </c>
      <c r="C17" s="14">
        <v>172.4</v>
      </c>
      <c r="D17" s="14">
        <v>982</v>
      </c>
      <c r="E17" s="14">
        <v>34.799999999999997</v>
      </c>
      <c r="F17" s="26">
        <f t="shared" si="0"/>
        <v>3.5</v>
      </c>
      <c r="G17" s="26">
        <f t="shared" si="1"/>
        <v>-947.2</v>
      </c>
      <c r="H17" s="26">
        <f t="shared" si="2"/>
        <v>20.2</v>
      </c>
      <c r="I17" s="27">
        <f t="shared" si="3"/>
        <v>-137.60000000000002</v>
      </c>
    </row>
    <row r="18" spans="1:9" ht="17.399999999999999" thickBot="1" x14ac:dyDescent="0.35">
      <c r="A18" s="22">
        <v>8</v>
      </c>
      <c r="B18" s="16" t="s">
        <v>17</v>
      </c>
      <c r="C18" s="17">
        <v>2.9</v>
      </c>
      <c r="D18" s="17">
        <v>415</v>
      </c>
      <c r="E18" s="17">
        <v>12.1</v>
      </c>
      <c r="F18" s="26">
        <f t="shared" si="0"/>
        <v>2.9</v>
      </c>
      <c r="G18" s="26">
        <f t="shared" si="1"/>
        <v>-402.9</v>
      </c>
      <c r="H18" s="26">
        <f t="shared" si="2"/>
        <v>417.2</v>
      </c>
      <c r="I18" s="27">
        <f t="shared" si="3"/>
        <v>9.1999999999999993</v>
      </c>
    </row>
    <row r="19" spans="1:9" ht="17.399999999999999" thickBot="1" x14ac:dyDescent="0.35">
      <c r="A19" s="22">
        <v>9</v>
      </c>
      <c r="B19" s="24" t="s">
        <v>18</v>
      </c>
      <c r="C19" s="25">
        <v>7.4</v>
      </c>
      <c r="D19" s="25">
        <v>1022</v>
      </c>
      <c r="E19" s="25">
        <v>50.9</v>
      </c>
      <c r="F19" s="26">
        <f t="shared" ref="F19:F29" si="4">ROUND(E19/D19*100,1)</f>
        <v>5</v>
      </c>
      <c r="G19" s="26">
        <f t="shared" ref="G19:G29" si="5">E19-D19</f>
        <v>-971.1</v>
      </c>
      <c r="H19" s="26">
        <f t="shared" ref="H19:H29" si="6">ROUND(E19/C19*100,1)</f>
        <v>687.8</v>
      </c>
      <c r="I19" s="27">
        <f t="shared" ref="I19:I29" si="7">E19-C19</f>
        <v>43.5</v>
      </c>
    </row>
    <row r="20" spans="1:9" ht="17.399999999999999" thickBot="1" x14ac:dyDescent="0.35">
      <c r="A20" s="22">
        <v>10</v>
      </c>
      <c r="B20" s="24" t="s">
        <v>19</v>
      </c>
      <c r="C20" s="25">
        <v>44.5</v>
      </c>
      <c r="D20" s="25">
        <v>1583</v>
      </c>
      <c r="E20" s="25">
        <v>101.3</v>
      </c>
      <c r="F20" s="26">
        <f t="shared" si="4"/>
        <v>6.4</v>
      </c>
      <c r="G20" s="26">
        <f t="shared" si="5"/>
        <v>-1481.7</v>
      </c>
      <c r="H20" s="26">
        <f t="shared" si="6"/>
        <v>227.6</v>
      </c>
      <c r="I20" s="27">
        <f t="shared" si="7"/>
        <v>56.8</v>
      </c>
    </row>
    <row r="21" spans="1:9" ht="17.399999999999999" thickBot="1" x14ac:dyDescent="0.35">
      <c r="A21" s="22">
        <v>11</v>
      </c>
      <c r="B21" s="24" t="s">
        <v>20</v>
      </c>
      <c r="C21" s="25">
        <v>17.5</v>
      </c>
      <c r="D21" s="25">
        <v>701</v>
      </c>
      <c r="E21" s="25">
        <v>13.5</v>
      </c>
      <c r="F21" s="26">
        <f t="shared" si="4"/>
        <v>1.9</v>
      </c>
      <c r="G21" s="26">
        <f t="shared" si="5"/>
        <v>-687.5</v>
      </c>
      <c r="H21" s="26">
        <f t="shared" si="6"/>
        <v>77.099999999999994</v>
      </c>
      <c r="I21" s="27">
        <f t="shared" si="7"/>
        <v>-4</v>
      </c>
    </row>
    <row r="22" spans="1:9" ht="17.399999999999999" thickBot="1" x14ac:dyDescent="0.35">
      <c r="A22" s="22">
        <v>12</v>
      </c>
      <c r="B22" s="24" t="s">
        <v>21</v>
      </c>
      <c r="C22" s="25">
        <v>30</v>
      </c>
      <c r="D22" s="25">
        <v>1072</v>
      </c>
      <c r="E22" s="25">
        <v>70.599999999999994</v>
      </c>
      <c r="F22" s="26">
        <f t="shared" si="4"/>
        <v>6.6</v>
      </c>
      <c r="G22" s="26">
        <f t="shared" si="5"/>
        <v>-1001.4</v>
      </c>
      <c r="H22" s="26">
        <f t="shared" si="6"/>
        <v>235.3</v>
      </c>
      <c r="I22" s="27">
        <f t="shared" si="7"/>
        <v>40.599999999999994</v>
      </c>
    </row>
    <row r="23" spans="1:9" ht="17.399999999999999" thickBot="1" x14ac:dyDescent="0.35">
      <c r="A23" s="22">
        <v>13</v>
      </c>
      <c r="B23" s="24" t="s">
        <v>22</v>
      </c>
      <c r="C23" s="25">
        <v>20.100000000000001</v>
      </c>
      <c r="D23" s="25">
        <v>804</v>
      </c>
      <c r="E23" s="25">
        <v>36.4</v>
      </c>
      <c r="F23" s="26">
        <f t="shared" si="4"/>
        <v>4.5</v>
      </c>
      <c r="G23" s="26">
        <f t="shared" si="5"/>
        <v>-767.6</v>
      </c>
      <c r="H23" s="26">
        <f t="shared" si="6"/>
        <v>181.1</v>
      </c>
      <c r="I23" s="27">
        <f t="shared" si="7"/>
        <v>16.299999999999997</v>
      </c>
    </row>
    <row r="24" spans="1:9" ht="17.399999999999999" thickBot="1" x14ac:dyDescent="0.35">
      <c r="A24" s="22">
        <v>14</v>
      </c>
      <c r="B24" s="24" t="s">
        <v>23</v>
      </c>
      <c r="C24" s="25">
        <v>11.7</v>
      </c>
      <c r="D24" s="25">
        <v>716</v>
      </c>
      <c r="E24" s="25">
        <v>36.6</v>
      </c>
      <c r="F24" s="26">
        <f t="shared" si="4"/>
        <v>5.0999999999999996</v>
      </c>
      <c r="G24" s="26">
        <f t="shared" si="5"/>
        <v>-679.4</v>
      </c>
      <c r="H24" s="26">
        <f t="shared" si="6"/>
        <v>312.8</v>
      </c>
      <c r="I24" s="27">
        <f t="shared" si="7"/>
        <v>24.900000000000002</v>
      </c>
    </row>
    <row r="25" spans="1:9" ht="17.399999999999999" thickBot="1" x14ac:dyDescent="0.35">
      <c r="A25" s="22">
        <v>15</v>
      </c>
      <c r="B25" s="24" t="s">
        <v>24</v>
      </c>
      <c r="C25" s="25">
        <v>56.5</v>
      </c>
      <c r="D25" s="25">
        <v>19145</v>
      </c>
      <c r="E25" s="25">
        <v>64.900000000000006</v>
      </c>
      <c r="F25" s="26">
        <f t="shared" si="4"/>
        <v>0.3</v>
      </c>
      <c r="G25" s="26">
        <f t="shared" si="5"/>
        <v>-19080.099999999999</v>
      </c>
      <c r="H25" s="26">
        <f t="shared" si="6"/>
        <v>114.9</v>
      </c>
      <c r="I25" s="27">
        <f t="shared" si="7"/>
        <v>8.4000000000000057</v>
      </c>
    </row>
    <row r="26" spans="1:9" ht="17.399999999999999" thickBot="1" x14ac:dyDescent="0.35">
      <c r="A26" s="22">
        <v>16</v>
      </c>
      <c r="B26" s="24" t="s">
        <v>26</v>
      </c>
      <c r="C26" s="25">
        <v>11.5</v>
      </c>
      <c r="D26" s="25">
        <v>947</v>
      </c>
      <c r="E26" s="25">
        <v>1220.9000000000001</v>
      </c>
      <c r="F26" s="26">
        <f t="shared" si="4"/>
        <v>128.9</v>
      </c>
      <c r="G26" s="26">
        <f t="shared" si="5"/>
        <v>273.90000000000009</v>
      </c>
      <c r="H26" s="26">
        <f t="shared" si="6"/>
        <v>10616.5</v>
      </c>
      <c r="I26" s="27">
        <f t="shared" si="7"/>
        <v>1209.4000000000001</v>
      </c>
    </row>
    <row r="27" spans="1:9" ht="17.399999999999999" thickBot="1" x14ac:dyDescent="0.35">
      <c r="A27" s="22">
        <v>17</v>
      </c>
      <c r="B27" s="24" t="s">
        <v>25</v>
      </c>
      <c r="C27" s="25">
        <v>7.3</v>
      </c>
      <c r="D27" s="25">
        <v>1311</v>
      </c>
      <c r="E27" s="25">
        <v>36.700000000000003</v>
      </c>
      <c r="F27" s="26">
        <f t="shared" si="4"/>
        <v>2.8</v>
      </c>
      <c r="G27" s="26">
        <f t="shared" si="5"/>
        <v>-1274.3</v>
      </c>
      <c r="H27" s="26">
        <f t="shared" si="6"/>
        <v>502.7</v>
      </c>
      <c r="I27" s="27">
        <f t="shared" si="7"/>
        <v>29.400000000000002</v>
      </c>
    </row>
    <row r="28" spans="1:9" ht="17.399999999999999" thickBot="1" x14ac:dyDescent="0.35">
      <c r="A28" s="22">
        <v>18</v>
      </c>
      <c r="B28" s="24" t="s">
        <v>27</v>
      </c>
      <c r="C28" s="25">
        <v>3</v>
      </c>
      <c r="D28" s="25">
        <v>462</v>
      </c>
      <c r="E28" s="25">
        <v>21.6</v>
      </c>
      <c r="F28" s="26">
        <v>223.1</v>
      </c>
      <c r="G28" s="26">
        <f t="shared" si="5"/>
        <v>-440.4</v>
      </c>
      <c r="H28" s="26">
        <f t="shared" si="6"/>
        <v>720</v>
      </c>
      <c r="I28" s="27">
        <f t="shared" si="7"/>
        <v>18.600000000000001</v>
      </c>
    </row>
    <row r="29" spans="1:9" ht="17.399999999999999" thickBot="1" x14ac:dyDescent="0.35">
      <c r="A29" s="22">
        <v>19</v>
      </c>
      <c r="B29" s="24" t="s">
        <v>28</v>
      </c>
      <c r="C29" s="25">
        <v>32.5</v>
      </c>
      <c r="D29" s="25">
        <v>554</v>
      </c>
      <c r="E29" s="25">
        <v>16.5</v>
      </c>
      <c r="F29" s="26">
        <f t="shared" si="4"/>
        <v>3</v>
      </c>
      <c r="G29" s="26">
        <f t="shared" si="5"/>
        <v>-537.5</v>
      </c>
      <c r="H29" s="26">
        <f t="shared" si="6"/>
        <v>50.8</v>
      </c>
      <c r="I29" s="27">
        <f t="shared" si="7"/>
        <v>-16</v>
      </c>
    </row>
    <row r="30" spans="1:9" ht="24" customHeight="1" thickBot="1" x14ac:dyDescent="0.35">
      <c r="A30" s="22"/>
      <c r="B30" s="18" t="s">
        <v>7</v>
      </c>
      <c r="C30" s="33">
        <f>SUM(C11:C29)</f>
        <v>1341.5</v>
      </c>
      <c r="D30" s="33">
        <f>SUM(D11:D29)</f>
        <v>62684</v>
      </c>
      <c r="E30" s="33">
        <f>SUM(E11:E29)</f>
        <v>3225.3999999999996</v>
      </c>
      <c r="F30" s="28">
        <f t="shared" si="0"/>
        <v>5.0999999999999996</v>
      </c>
      <c r="G30" s="28">
        <f>E30-D30</f>
        <v>-59458.6</v>
      </c>
      <c r="H30" s="28">
        <f>ROUND(E30/C30*100,1)</f>
        <v>240.4</v>
      </c>
      <c r="I30" s="29">
        <f>E30-C30</f>
        <v>1883.8999999999996</v>
      </c>
    </row>
    <row r="31" spans="1:9" ht="30" customHeight="1" thickBot="1" x14ac:dyDescent="0.35">
      <c r="A31" s="22"/>
      <c r="B31" s="19" t="s">
        <v>0</v>
      </c>
      <c r="C31" s="34">
        <v>10864.6</v>
      </c>
      <c r="D31" s="34">
        <v>127744</v>
      </c>
      <c r="E31" s="34">
        <v>5260.8</v>
      </c>
      <c r="F31" s="30">
        <f t="shared" si="0"/>
        <v>4.0999999999999996</v>
      </c>
      <c r="G31" s="31">
        <f>E31-D31</f>
        <v>-122483.2</v>
      </c>
      <c r="H31" s="30">
        <f>ROUND(E31/C31*100,1)</f>
        <v>48.4</v>
      </c>
      <c r="I31" s="32">
        <f>E31-C31</f>
        <v>-5603.8</v>
      </c>
    </row>
    <row r="32" spans="1:9" ht="39" customHeight="1" thickBot="1" x14ac:dyDescent="0.35">
      <c r="A32" s="22"/>
      <c r="B32" s="20" t="s">
        <v>1</v>
      </c>
      <c r="C32" s="33">
        <f>C30+C31</f>
        <v>12206.1</v>
      </c>
      <c r="D32" s="33">
        <f>D30+D31</f>
        <v>190428</v>
      </c>
      <c r="E32" s="33">
        <f>E30+E31</f>
        <v>8486.2000000000007</v>
      </c>
      <c r="F32" s="28">
        <f t="shared" si="0"/>
        <v>4.5</v>
      </c>
      <c r="G32" s="33">
        <f>E32-D32</f>
        <v>-181941.8</v>
      </c>
      <c r="H32" s="28">
        <f>ROUND(E32/C32*100,1)</f>
        <v>69.5</v>
      </c>
      <c r="I32" s="29">
        <f>E32-C32</f>
        <v>-3719.8999999999996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2014-02-24T08:43:47Z</dcterms:modified>
</cp:coreProperties>
</file>